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42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Обоснование!$A$17:$AC$19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Обоснование!$A$1:$AC$39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18" i="3"/>
  <c r="AB18" s="1"/>
  <c r="Z18"/>
  <c r="AC18" l="1"/>
  <c r="AB1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P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<sst xmlns="http://schemas.openxmlformats.org/spreadsheetml/2006/main" count="81" uniqueCount="78">
  <si>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</si>
  <si>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</si>
  <si>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</si>
  <si>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</si>
  <si>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</si>
  <si>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</si>
  <si>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</si>
  <si>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</si>
  <si>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</si>
  <si>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</si>
  <si>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</si>
  <si>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</si>
  <si>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</si>
  <si>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</si>
  <si>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</si>
  <si>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</si>
  <si>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</si>
  <si>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</si>
  <si>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</si>
  <si>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</si>
  <si>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</si>
  <si>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</si>
  <si>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</si>
  <si>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</si>
  <si>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</si>
  <si>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</si>
  <si>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</si>
  <si>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</si>
  <si>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</si>
  <si>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</si>
  <si>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</si>
  <si>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</si>
  <si>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</si>
  <si>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</si>
  <si>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</si>
  <si>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</si>
  <si>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</si>
  <si>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</si>
  <si>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</si>
  <si>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</si>
  <si>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</si>
  <si>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</si>
  <si>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</si>
  <si>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</si>
  <si>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</si>
  <si>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</si>
  <si>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</si>
  <si>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</si>
  <si>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</si>
  <si>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</si>
  <si>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</si>
  <si>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</si>
  <si>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</si>
  <si>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</si>
  <si>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</si>
  <si>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</si>
  <si>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</si>
  <si>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</si>
  <si>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</si>
  <si>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</si>
  <si>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</si>
  <si>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</si>
  <si>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</si>
  <si>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</si>
  <si>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</si>
  <si>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</si>
  <si>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</si>
  <si>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</si>
  <si>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</si>
  <si>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</si>
  <si>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</si>
  <si>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Обучение</t>
  </si>
  <si>
    <t>человек</t>
  </si>
  <si>
    <t>Есипов К.А., менеджер по персоналу</t>
  </si>
  <si>
    <t>Источник № 1 "Цены текущих договоров 2022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</si>
  <si>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</si>
  <si>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Начальник  УМТС Аблякимов Р.Э.</t>
  </si>
  <si>
    <t xml:space="preserve">Охрана труда при выполнении работ на высоте, проверка знаний, практических навыков и умений безопасных методов и приемов выполнения работ (1-3 группы).  Обучение и проверки знаний, практических навыков и умений безопасных методов и приемов выполнения работ в ОЗП, в программе предусматреть изучение безопасных методов и приемов выполнения работ при работе на высоте(1-3 группы) 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</si>
</sst>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top" wrapText="1"/>
    </xf>
    <xf numFmtId="4" fontId="10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10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19050</xdr:colOff>
      <xdr:row>13</xdr:row>
      <xdr:rowOff>1600200</xdr:rowOff>
    </xdr:from>
    <xdr:to>
      <xdr:col>27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266700</xdr:colOff>
      <xdr:row>13</xdr:row>
      <xdr:rowOff>1400175</xdr:rowOff>
    </xdr:from>
    <xdr:to>
      <xdr:col>27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69669</xdr:colOff>
      <xdr:row>17</xdr:row>
      <xdr:rowOff>435156</xdr:rowOff>
    </xdr:from>
    <xdr:to>
      <xdr:col>28</xdr:col>
      <xdr:colOff>2995</xdr:colOff>
      <xdr:row>17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AC3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26" sqref="H26"/>
    </sheetView>
  </sheetViews>
  <sheetFormatPr defaultColWidth="8.85546875" defaultRowHeight="12.75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3" width="14.42578125" style="1" customWidth="1"/>
    <col min="14" max="25" width="12.7109375" style="1" hidden="1" customWidth="1"/>
    <col min="26" max="26" width="14.7109375" style="1" customWidth="1"/>
    <col min="27" max="27" width="13" style="1" customWidth="1"/>
    <col min="28" max="28" width="12.85546875" style="1" customWidth="1"/>
    <col min="29" max="29" width="14.7109375" style="1" customWidth="1"/>
    <col min="30" max="16384" width="8.85546875" style="1"/>
  </cols>
  <sheetData>
    <row r="1" spans="1:29" ht="15.75">
      <c r="U1" s="2"/>
      <c r="Z1" s="1" t="s">
        <v>65</v>
      </c>
    </row>
    <row r="2" spans="1:29" ht="15.75">
      <c r="U2" s="2"/>
      <c r="Z2" s="1" t="s">
        <v>66</v>
      </c>
    </row>
    <row r="3" spans="1:29" ht="15.75">
      <c r="U3" s="2"/>
      <c r="Z3" s="1" t="s">
        <v>67</v>
      </c>
    </row>
    <row r="4" spans="1:29" ht="15.75"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</row>
    <row r="5" spans="1:29">
      <c r="C5" s="4" t="s">
        <v>3</v>
      </c>
      <c r="D5" s="4"/>
      <c r="E5" s="4"/>
      <c r="F5" s="4"/>
      <c r="G5" s="4"/>
      <c r="H5" s="4"/>
      <c r="I5" s="4"/>
      <c r="J5" s="4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9" s="6" customFormat="1">
      <c r="C6" s="7" t="s">
        <v>14</v>
      </c>
      <c r="D6" s="53" t="s">
        <v>68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5"/>
    </row>
    <row r="7" spans="1:29" s="6" customFormat="1">
      <c r="C7" s="7" t="s">
        <v>33</v>
      </c>
      <c r="D7" s="53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5"/>
    </row>
    <row r="8" spans="1:29" s="6" customFormat="1">
      <c r="C8" s="7" t="s">
        <v>25</v>
      </c>
      <c r="D8" s="53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5"/>
    </row>
    <row r="9" spans="1:29" s="6" customFormat="1">
      <c r="C9" s="7" t="s">
        <v>24</v>
      </c>
      <c r="D9" s="53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5"/>
    </row>
    <row r="10" spans="1:29" s="6" customFormat="1" ht="12.75" customHeight="1">
      <c r="C10" s="7" t="s">
        <v>9</v>
      </c>
      <c r="D10" s="53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5"/>
    </row>
    <row r="11" spans="1:29" s="6" customFormat="1" ht="25.5">
      <c r="C11" s="7" t="s">
        <v>10</v>
      </c>
      <c r="D11" s="53" t="s">
        <v>69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5"/>
    </row>
    <row r="12" spans="1:29" s="6" customFormat="1" ht="38.25">
      <c r="C12" s="7" t="s">
        <v>23</v>
      </c>
      <c r="D12" s="53" t="s">
        <v>71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5"/>
    </row>
    <row r="14" spans="1:29" ht="21" customHeight="1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74</v>
      </c>
      <c r="G14" s="47"/>
      <c r="H14" s="47"/>
      <c r="I14" s="47"/>
      <c r="J14" s="44" t="s">
        <v>75</v>
      </c>
      <c r="K14" s="51" t="s">
        <v>61</v>
      </c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62" t="s">
        <v>63</v>
      </c>
      <c r="AA14" s="44" t="s">
        <v>35</v>
      </c>
      <c r="AB14" s="44" t="s">
        <v>34</v>
      </c>
      <c r="AC14" s="56" t="s">
        <v>57</v>
      </c>
    </row>
    <row r="15" spans="1:29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51" t="s">
        <v>58</v>
      </c>
      <c r="L15" s="52"/>
      <c r="M15" s="52"/>
      <c r="N15" s="52"/>
      <c r="O15" s="52"/>
      <c r="P15" s="51" t="s">
        <v>62</v>
      </c>
      <c r="Q15" s="52"/>
      <c r="R15" s="52"/>
      <c r="S15" s="52"/>
      <c r="T15" s="52"/>
      <c r="U15" s="47" t="s">
        <v>59</v>
      </c>
      <c r="V15" s="47"/>
      <c r="W15" s="47"/>
      <c r="X15" s="47"/>
      <c r="Y15" s="47"/>
      <c r="Z15" s="63"/>
      <c r="AA15" s="45"/>
      <c r="AB15" s="45"/>
      <c r="AC15" s="57"/>
    </row>
    <row r="16" spans="1:29" ht="64.5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35" t="s">
        <v>11</v>
      </c>
      <c r="L16" s="35" t="s">
        <v>12</v>
      </c>
      <c r="M16" s="35" t="s">
        <v>13</v>
      </c>
      <c r="N16" s="35" t="s">
        <v>36</v>
      </c>
      <c r="O16" s="35" t="s">
        <v>37</v>
      </c>
      <c r="P16" s="35" t="s">
        <v>17</v>
      </c>
      <c r="Q16" s="35" t="s">
        <v>18</v>
      </c>
      <c r="R16" s="35" t="s">
        <v>26</v>
      </c>
      <c r="S16" s="35" t="s">
        <v>38</v>
      </c>
      <c r="T16" s="35" t="s">
        <v>39</v>
      </c>
      <c r="U16" s="35" t="s">
        <v>19</v>
      </c>
      <c r="V16" s="35" t="s">
        <v>20</v>
      </c>
      <c r="W16" s="35" t="s">
        <v>21</v>
      </c>
      <c r="X16" s="35" t="s">
        <v>40</v>
      </c>
      <c r="Y16" s="35" t="s">
        <v>41</v>
      </c>
      <c r="Z16" s="64"/>
      <c r="AA16" s="46"/>
      <c r="AB16" s="46"/>
      <c r="AC16" s="58"/>
    </row>
    <row r="17" spans="1:29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8" t="s">
        <v>42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11">
        <v>13</v>
      </c>
      <c r="AA17" s="11">
        <v>14</v>
      </c>
      <c r="AB17" s="11">
        <v>15</v>
      </c>
      <c r="AC17" s="11">
        <v>16</v>
      </c>
    </row>
    <row r="18" spans="1:29" s="29" customFormat="1" ht="156.75" customHeight="1">
      <c r="A18" s="13">
        <v>1</v>
      </c>
      <c r="B18" s="14"/>
      <c r="C18" s="42" t="s">
        <v>77</v>
      </c>
      <c r="D18" s="14" t="s">
        <v>72</v>
      </c>
      <c r="E18" s="15">
        <v>300</v>
      </c>
      <c r="F18" s="39"/>
      <c r="G18" s="34">
        <v>26</v>
      </c>
      <c r="H18" s="16">
        <v>44581</v>
      </c>
      <c r="I18" s="16"/>
      <c r="J18" s="19">
        <v>1.0423</v>
      </c>
      <c r="K18" s="17">
        <v>3000</v>
      </c>
      <c r="L18" s="17">
        <v>4500</v>
      </c>
      <c r="M18" s="17">
        <v>5500</v>
      </c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8">
        <f t="shared" ref="Z18" si="0">COUNTIF(K18:Y18,"&gt;0")</f>
        <v>3</v>
      </c>
      <c r="AA18" s="41">
        <f t="shared" ref="AA18" si="1">CEILING(SUM(K18:Y18)/COUNTIF(K18:Y18,"&gt;0"),0.01)</f>
        <v>4333.34</v>
      </c>
      <c r="AB18" s="41">
        <f t="shared" ref="AB18" si="2">AA18*E18</f>
        <v>1300002</v>
      </c>
      <c r="AC18" s="34">
        <f t="shared" ref="AC18" si="3">STDEV(K18:Y18)/AA18*100</f>
        <v>29.037780077533519</v>
      </c>
    </row>
    <row r="19" spans="1:29">
      <c r="A19" s="30"/>
      <c r="B19" s="31"/>
      <c r="C19" s="60" t="s">
        <v>5</v>
      </c>
      <c r="D19" s="61"/>
      <c r="E19" s="61"/>
      <c r="F19" s="61"/>
      <c r="G19" s="61"/>
      <c r="H19" s="61"/>
      <c r="I19" s="61"/>
      <c r="J19" s="61"/>
      <c r="K19" s="61"/>
      <c r="L19" s="61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2"/>
      <c r="AB19" s="43">
        <f>SUM(AB18:AB18)</f>
        <v>1300002</v>
      </c>
      <c r="AC19" s="33"/>
    </row>
    <row r="20" spans="1:29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1"/>
    </row>
    <row r="21" spans="1:29" s="22" customFormat="1" hidden="1">
      <c r="C21" s="22" t="s">
        <v>8</v>
      </c>
    </row>
    <row r="22" spans="1:29" s="22" customFormat="1" hidden="1">
      <c r="C22" s="23" t="s">
        <v>30</v>
      </c>
    </row>
    <row r="23" spans="1:29" s="22" customFormat="1" hidden="1">
      <c r="C23" s="23" t="s">
        <v>31</v>
      </c>
    </row>
    <row r="24" spans="1:29" s="22" customFormat="1" hidden="1">
      <c r="C24" s="23" t="s">
        <v>32</v>
      </c>
    </row>
    <row r="25" spans="1:29">
      <c r="K25" s="24"/>
    </row>
    <row r="26" spans="1:29" s="3" customFormat="1" ht="15.7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9" s="3" customFormat="1" ht="15.7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9" s="3" customFormat="1" ht="15.75">
      <c r="C28" s="40">
        <v>44769</v>
      </c>
      <c r="D28" s="26"/>
      <c r="E28" s="26"/>
      <c r="F28" s="48" t="s">
        <v>73</v>
      </c>
      <c r="G28" s="48"/>
      <c r="H28" s="48"/>
      <c r="I28" s="48"/>
      <c r="J28" s="48"/>
      <c r="K28" s="48"/>
      <c r="L28" s="48"/>
      <c r="M28" s="48"/>
      <c r="N28" s="37"/>
      <c r="O28" s="37"/>
      <c r="P28" s="1"/>
      <c r="Q28" s="1"/>
      <c r="R28" s="1"/>
      <c r="S28" s="1"/>
      <c r="T28" s="1"/>
      <c r="U28" s="26"/>
      <c r="V28" s="26"/>
      <c r="W28" s="26"/>
      <c r="X28" s="26"/>
      <c r="Y28" s="26"/>
      <c r="Z28" s="26"/>
      <c r="AA28" s="26"/>
      <c r="AB28" s="28"/>
    </row>
    <row r="29" spans="1:29" s="3" customFormat="1" ht="15.75">
      <c r="C29" s="38" t="s">
        <v>2</v>
      </c>
      <c r="D29" s="26"/>
      <c r="E29" s="26"/>
      <c r="F29" s="50" t="s">
        <v>70</v>
      </c>
      <c r="G29" s="50"/>
      <c r="H29" s="50"/>
      <c r="I29" s="50"/>
      <c r="J29" s="50"/>
      <c r="K29" s="49" t="s">
        <v>7</v>
      </c>
      <c r="L29" s="49"/>
      <c r="M29" s="49"/>
      <c r="N29" s="37"/>
      <c r="O29" s="37"/>
      <c r="P29" s="1"/>
      <c r="Q29" s="1"/>
      <c r="R29" s="1"/>
      <c r="S29" s="1"/>
      <c r="T29" s="1"/>
      <c r="U29" s="26"/>
      <c r="V29" s="26"/>
      <c r="W29" s="26"/>
      <c r="X29" s="26"/>
      <c r="Y29" s="26"/>
      <c r="Z29" s="26"/>
      <c r="AA29" s="26"/>
    </row>
    <row r="30" spans="1:29">
      <c r="C30" s="29"/>
      <c r="U30" s="27"/>
      <c r="V30" s="27"/>
      <c r="W30" s="27"/>
      <c r="X30" s="27"/>
      <c r="Y30" s="27"/>
      <c r="Z30" s="27"/>
      <c r="AA30" s="27"/>
    </row>
    <row r="31" spans="1:29">
      <c r="C31" s="25" t="s">
        <v>27</v>
      </c>
      <c r="U31" s="27"/>
      <c r="V31" s="27"/>
      <c r="W31" s="27"/>
      <c r="X31" s="27"/>
      <c r="Y31" s="27"/>
      <c r="Z31" s="27"/>
      <c r="AA31" s="27"/>
    </row>
    <row r="32" spans="1:29">
      <c r="U32" s="27"/>
      <c r="V32" s="27"/>
      <c r="W32" s="27"/>
      <c r="X32" s="27"/>
      <c r="Y32" s="27"/>
      <c r="Z32" s="27"/>
      <c r="AA32" s="27"/>
    </row>
    <row r="33" spans="3:29">
      <c r="C33" s="40">
        <v>44774</v>
      </c>
      <c r="D33" s="26"/>
      <c r="E33" s="26"/>
      <c r="F33" s="48" t="s">
        <v>76</v>
      </c>
      <c r="G33" s="48"/>
      <c r="H33" s="48"/>
      <c r="I33" s="48"/>
      <c r="J33" s="48"/>
      <c r="K33" s="48"/>
      <c r="L33" s="48"/>
      <c r="M33" s="48"/>
      <c r="N33" s="37"/>
      <c r="O33" s="37"/>
      <c r="U33" s="26"/>
      <c r="V33" s="26"/>
      <c r="W33" s="26"/>
      <c r="X33" s="26"/>
      <c r="Y33" s="26"/>
      <c r="Z33" s="26"/>
      <c r="AA33" s="26"/>
    </row>
    <row r="34" spans="3:29">
      <c r="C34" s="38" t="s">
        <v>2</v>
      </c>
      <c r="D34" s="26"/>
      <c r="E34" s="26"/>
      <c r="F34" s="50" t="s">
        <v>70</v>
      </c>
      <c r="G34" s="50"/>
      <c r="H34" s="50"/>
      <c r="I34" s="50"/>
      <c r="J34" s="50"/>
      <c r="K34" s="49" t="s">
        <v>7</v>
      </c>
      <c r="L34" s="49"/>
      <c r="M34" s="49"/>
      <c r="N34" s="37"/>
      <c r="O34" s="37"/>
      <c r="U34" s="26"/>
      <c r="V34" s="26"/>
      <c r="W34" s="26"/>
      <c r="X34" s="26"/>
      <c r="Y34" s="26"/>
      <c r="Z34" s="26"/>
      <c r="AA34" s="26"/>
    </row>
    <row r="37" spans="3:29">
      <c r="C37" s="25" t="s">
        <v>64</v>
      </c>
    </row>
    <row r="39" spans="3:29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</row>
  </sheetData>
  <sheetProtection formatCells="0" formatColumns="0" formatRows="0" insertHyperlinks="0" sort="0" autoFilter="0"/>
  <protectedRanges>
    <protectedRange sqref="K16:Y17" name="Диапазон7"/>
    <protectedRange sqref="D6:AB7" name="Диапазон1"/>
    <protectedRange sqref="D11:AB12" name="Диапазон2"/>
    <protectedRange sqref="G18:I18 A18:E18" name="Диапазон3"/>
    <protectedRange sqref="O18:T18 W18:Y18" name="Диапазон4"/>
    <protectedRange sqref="C28 F28 K28 K33 C33 F33" name="Диапазон5"/>
    <protectedRange sqref="D22:AB24" name="Диапазон6"/>
    <protectedRange sqref="U1" name="Диапазон8_1"/>
    <protectedRange sqref="C22:C24" name="Диапазон6_1"/>
    <protectedRange sqref="F18" name="Диапазон3_3"/>
    <protectedRange sqref="U18:V18 K18:N18" name="Диапазон4_1"/>
  </protectedRanges>
  <autoFilter ref="A17:AC19"/>
  <mergeCells count="37">
    <mergeCell ref="C39:AC39"/>
    <mergeCell ref="K15:O15"/>
    <mergeCell ref="AC14:AC16"/>
    <mergeCell ref="A14:A16"/>
    <mergeCell ref="C4:AB4"/>
    <mergeCell ref="C19:L19"/>
    <mergeCell ref="D6:AB6"/>
    <mergeCell ref="D10:AB10"/>
    <mergeCell ref="D11:AB11"/>
    <mergeCell ref="D12:AB12"/>
    <mergeCell ref="G15:G16"/>
    <mergeCell ref="H15:H16"/>
    <mergeCell ref="D7:AB7"/>
    <mergeCell ref="D8:AB8"/>
    <mergeCell ref="C14:C16"/>
    <mergeCell ref="Z14:Z16"/>
    <mergeCell ref="D9:AB9"/>
    <mergeCell ref="P15:T15"/>
    <mergeCell ref="AB14:AB16"/>
    <mergeCell ref="AA14:AA16"/>
    <mergeCell ref="D14:D16"/>
    <mergeCell ref="E14:E16"/>
    <mergeCell ref="B14:B16"/>
    <mergeCell ref="F14:I14"/>
    <mergeCell ref="I15:I16"/>
    <mergeCell ref="K33:M33"/>
    <mergeCell ref="K34:M34"/>
    <mergeCell ref="F33:J33"/>
    <mergeCell ref="F34:J34"/>
    <mergeCell ref="J14:J16"/>
    <mergeCell ref="F15:F16"/>
    <mergeCell ref="K28:M28"/>
    <mergeCell ref="K29:M29"/>
    <mergeCell ref="F28:J28"/>
    <mergeCell ref="F29:J29"/>
    <mergeCell ref="K14:Y14"/>
    <mergeCell ref="U15:Y15"/>
  </mergeCells>
  <phoneticPr fontId="0" type="noConversion"/>
  <dataValidations count="1">
    <dataValidation type="list" allowBlank="1" showInputMessage="1" showErrorMessage="1" sqref="D7:AB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6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2022-07-27T11:10:59Z</cp:lastPrinted>
  <dcterms:created xsi:type="dcterms:W3CDTF">1996-10-08T23:32:33Z</dcterms:created>
  <dcterms:modified xsi:type="dcterms:W3CDTF">2022-08-01T04:53:32Z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